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506" documentId="8_{DE517171-F4B2-44AA-B0D2-47614E4EB473}" xr6:coauthVersionLast="47" xr6:coauthVersionMax="47" xr10:uidLastSave="{9D3E7DC6-353E-4361-B789-1BA3370B32F1}"/>
  <bookViews>
    <workbookView xWindow="-110" yWindow="-110" windowWidth="19420" windowHeight="10300" xr2:uid="{A6008135-5DA5-4100-B524-3BE3D544D719}"/>
  </bookViews>
  <sheets>
    <sheet name="Pasiūlymo įkainia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F20" i="1"/>
  <c r="F21" i="1"/>
  <c r="F22" i="1"/>
  <c r="F23" i="1"/>
  <c r="F24" i="1"/>
  <c r="F25" i="1"/>
  <c r="F27" i="1"/>
  <c r="F8" i="1"/>
  <c r="F9" i="1"/>
  <c r="F10" i="1"/>
  <c r="F11" i="1"/>
  <c r="F12" i="1"/>
  <c r="F13" i="1"/>
  <c r="F14" i="1"/>
  <c r="F15" i="1"/>
  <c r="F16" i="1"/>
  <c r="F17" i="1"/>
  <c r="F18" i="1"/>
  <c r="F26" i="1"/>
  <c r="F28" i="1" l="1"/>
  <c r="F30" i="1" s="1"/>
</calcChain>
</file>

<file path=xl/sharedStrings.xml><?xml version="1.0" encoding="utf-8"?>
<sst xmlns="http://schemas.openxmlformats.org/spreadsheetml/2006/main" count="75" uniqueCount="56">
  <si>
    <t xml:space="preserve">Pasiūlymo priedas </t>
  </si>
  <si>
    <t>Pildo tiekėjas</t>
  </si>
  <si>
    <t>Eil. Nr.</t>
  </si>
  <si>
    <t>Prekės / paslaugos pavadinimas</t>
  </si>
  <si>
    <r>
      <t>Preliminarus kiekis</t>
    </r>
    <r>
      <rPr>
        <b/>
        <vertAlign val="superscript"/>
        <sz val="11"/>
        <color rgb="FF000000"/>
        <rFont val="Times New Roman"/>
        <family val="1"/>
        <charset val="186"/>
      </rPr>
      <t>1</t>
    </r>
  </si>
  <si>
    <t>Mato vnt. </t>
  </si>
  <si>
    <t>1 mato vieneto įkainis, EUR be PVM</t>
  </si>
  <si>
    <t xml:space="preserve">Kaina Eur, be PVM </t>
  </si>
  <si>
    <t>1.</t>
  </si>
  <si>
    <t>vnt.</t>
  </si>
  <si>
    <t>2.</t>
  </si>
  <si>
    <t>3.</t>
  </si>
  <si>
    <t>4.</t>
  </si>
  <si>
    <t>5.</t>
  </si>
  <si>
    <t>6.</t>
  </si>
  <si>
    <t>7.</t>
  </si>
  <si>
    <t>8.</t>
  </si>
  <si>
    <t>9.</t>
  </si>
  <si>
    <t>10.</t>
  </si>
  <si>
    <t>11.</t>
  </si>
  <si>
    <t>12.</t>
  </si>
  <si>
    <t>13.</t>
  </si>
  <si>
    <r>
      <t>Pasiūlymo kaina EUR be PVM</t>
    </r>
    <r>
      <rPr>
        <b/>
        <vertAlign val="superscript"/>
        <sz val="11"/>
        <color theme="1"/>
        <rFont val="Times New Roman"/>
        <family val="1"/>
        <charset val="186"/>
      </rPr>
      <t>2</t>
    </r>
  </si>
  <si>
    <r>
      <t xml:space="preserve">PVM </t>
    </r>
    <r>
      <rPr>
        <i/>
        <sz val="11"/>
        <color theme="1"/>
        <rFont val="Times New Roman"/>
        <family val="1"/>
        <charset val="186"/>
      </rPr>
      <t>(pildoma, jei taikoma)</t>
    </r>
  </si>
  <si>
    <r>
      <t>Pasiūlymo kaina EUR su PVM</t>
    </r>
    <r>
      <rPr>
        <b/>
        <vertAlign val="superscript"/>
        <sz val="11"/>
        <color theme="1"/>
        <rFont val="Times New Roman"/>
        <family val="1"/>
        <charset val="186"/>
      </rPr>
      <t>3</t>
    </r>
  </si>
  <si>
    <r>
      <rPr>
        <vertAlign val="superscript"/>
        <sz val="11"/>
        <color theme="1"/>
        <rFont val="Times New Roman"/>
        <family val="1"/>
        <charset val="186"/>
      </rPr>
      <t>1</t>
    </r>
    <r>
      <rPr>
        <sz val="11"/>
        <color theme="1"/>
        <rFont val="Times New Roman"/>
        <family val="1"/>
        <charset val="186"/>
      </rPr>
      <t>Nurodyti preliminarūs kiekiai yra naudojami tik pasiūlymų vertinimui ir nelaikomi maksimaliais. Sutarties galiojimo laikotarpiu faktiniai užsakomi kiekiai gali būti didesni arba mažesni, neviršijant pradinės Sutarties vertės. Pirkėjas neįsipareigoja nupirkti visų nurodytų prekių ar paslaugų kiekių ar bet kokios jų dalies.</t>
    </r>
  </si>
  <si>
    <r>
      <rPr>
        <vertAlign val="superscript"/>
        <sz val="11"/>
        <rFont val="Times New Roman"/>
        <family val="1"/>
        <charset val="186"/>
      </rPr>
      <t>2</t>
    </r>
    <r>
      <rPr>
        <sz val="11"/>
        <rFont val="Times New Roman"/>
        <family val="1"/>
        <charset val="186"/>
      </rPr>
      <t xml:space="preserve">Į Pasiūlymo kainą be PVM turi būti įskaičiuoti visi mokesčiai, mokėtini pagal galiojančius Lietuvos Respublikos įstatymus, išskyrus PVM mokestį, ir visos tiekėjo išlaidos pagal pirkimo dokumentų reikalavimus. </t>
    </r>
  </si>
  <si>
    <r>
      <rPr>
        <vertAlign val="superscript"/>
        <sz val="11"/>
        <rFont val="Times New Roman"/>
        <family val="1"/>
        <charset val="186"/>
      </rPr>
      <t>3</t>
    </r>
    <r>
      <rPr>
        <sz val="11"/>
        <rFont val="Times New Roman"/>
        <family val="1"/>
        <charset val="186"/>
      </rPr>
      <t xml:space="preserve">Į Pasiūlymo kainą su PVM turi būti įskaičiuoti visi mokesčiai ir visos tiekėjo išlaidos pagal pirkimo dokumentų reikalavimus.  </t>
    </r>
  </si>
  <si>
    <t>Serverinių monitoringo sistemos plėtra</t>
  </si>
  <si>
    <t>14.</t>
  </si>
  <si>
    <t>15.</t>
  </si>
  <si>
    <t>16.</t>
  </si>
  <si>
    <t>17.</t>
  </si>
  <si>
    <t>18.</t>
  </si>
  <si>
    <t>19.</t>
  </si>
  <si>
    <t>20.</t>
  </si>
  <si>
    <t xml:space="preserve">Įėjimo į serverinę durų skaitytuvai </t>
  </si>
  <si>
    <t>Įėjimo į serverinę durų skaitytuvų montavimo, konfigūravimo, testavimo ir paleidimo paslauga</t>
  </si>
  <si>
    <t>Durų padėties jutiklio montavimo, konfigūravimo  testavimo ir paleidimo paslauga</t>
  </si>
  <si>
    <t>Drėgmės ir temperatūros daviklis (IT arba LAN)</t>
  </si>
  <si>
    <t>Drėgmės ir temperatūros daviklis (room)</t>
  </si>
  <si>
    <t xml:space="preserve">Durų magnetai </t>
  </si>
  <si>
    <t>Durų magnetų montavimo, konfigūravimo, testavimo ir paleidimo paslauga</t>
  </si>
  <si>
    <t xml:space="preserve">Vaizdo stebėjimo kameros </t>
  </si>
  <si>
    <t>Vaizdo stebėjimo kamerų montavimo, konfigūravimo,  testavimo ir paleidimo paslauga</t>
  </si>
  <si>
    <t>Kentix sistemos komunikacijos magistralė</t>
  </si>
  <si>
    <t>Kentix sistemos komunikacijos magistralės montavimo, konfigūravimo, testavimo ir paleidimo paslauga</t>
  </si>
  <si>
    <t xml:space="preserve">Komutacinių spintų užraktai (149x45x36 mm, paklaida +/-5 mm) </t>
  </si>
  <si>
    <t xml:space="preserve">Komutacinių spintų užraktų (lentelės 3 p.) montavimo, konfigūravimo  testavimo ir paleidimo paslauga   </t>
  </si>
  <si>
    <t xml:space="preserve">Komutacinių spintų užraktai (250x34x31 mm, paklaida +/-5mm) </t>
  </si>
  <si>
    <t>Komutacinių spintų užraktų (lentelės 5 p.) montavimo, konfigūravimo  testavimo ir paleidimo paslauga</t>
  </si>
  <si>
    <t>Durų padėties jutiklis</t>
  </si>
  <si>
    <t>Drėgmės ir temperatūros daviklio (IT arba LAN) montavimo, konfigūravimo testavimo ir paleidimo  paslauga</t>
  </si>
  <si>
    <t>Drėgmės ir temperatūros daviklio (room) montavimo, konfigūravimo testavimo ir paleidimo paslauga</t>
  </si>
  <si>
    <t>Komutacinė spinta 42U (1000 mm gylio (±50 mm))
(Pirkėjas pats atlieka montavimo paslaugas)</t>
  </si>
  <si>
    <t>Komutacinė spinta 42U (800 mm gylio (±50 mm))
(Pirkėjas pats atlieka montavimo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</si>
</sst>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theme="1"/>
      <name val="Times New Roman"/>
      <family val="1"/>
      <charset val="186"/>
    </font>
    <font>
      <b/>
      <i/>
      <sz val="9"/>
      <name val="Times New Roman"/>
      <family val="1"/>
      <charset val="186"/>
    </font>
    <font>
      <b/>
      <sz val="11"/>
      <color theme="1"/>
      <name val="Times New Roman"/>
      <family val="1"/>
      <charset val="186"/>
    </font>
    <font>
      <b/>
      <sz val="11"/>
      <name val="Times New Roman"/>
      <family val="1"/>
      <charset val="186"/>
    </font>
    <font>
      <b/>
      <sz val="11"/>
      <color rgb="FF000000"/>
      <name val="Times New Roman"/>
      <family val="1"/>
      <charset val="186"/>
    </font>
    <font>
      <i/>
      <sz val="11"/>
      <color theme="1"/>
      <name val="Times New Roman"/>
      <family val="1"/>
      <charset val="186"/>
    </font>
    <font>
      <sz val="11"/>
      <name val="Times New Roman"/>
      <family val="1"/>
      <charset val="186"/>
    </font>
    <font>
      <b/>
      <vertAlign val="superscript"/>
      <sz val="11"/>
      <color theme="1"/>
      <name val="Times New Roman"/>
      <family val="1"/>
      <charset val="186"/>
    </font>
    <font>
      <vertAlign val="superscript"/>
      <sz val="11"/>
      <name val="Times New Roman"/>
      <family val="1"/>
      <charset val="186"/>
    </font>
    <font>
      <b/>
      <i/>
      <sz val="9"/>
      <color theme="1"/>
      <name val="Times New Roman"/>
      <family val="1"/>
      <charset val="186"/>
    </font>
    <font>
      <b/>
      <vertAlign val="superscript"/>
      <sz val="11"/>
      <color rgb="FF000000"/>
      <name val="Times New Roman"/>
      <family val="1"/>
      <charset val="186"/>
    </font>
    <font>
      <vertAlign val="superscript"/>
      <sz val="11"/>
      <color theme="1"/>
      <name val="Times New Roman"/>
      <family val="1"/>
      <charset val="186"/>
    </font>
    <font>
      <sz val="11"/>
      <color rgb="FF000000"/>
      <name val="Times New Roman"/>
      <family val="1"/>
      <charset val="186"/>
    </font>
  </fonts>
  <fills count="4">
    <fill>
      <patternFill patternType="none"/>
    </fill>
    <fill>
      <patternFill patternType="gray125"/>
    </fill>
    <fill>
      <patternFill patternType="solid">
        <fgColor theme="3" tint="0.89999084444715716"/>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xf numFmtId="0" fontId="1" fillId="0" borderId="0" xfId="0" applyFont="1" applyAlignment="1">
      <alignment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wrapText="1"/>
    </xf>
    <xf numFmtId="0" fontId="3" fillId="2" borderId="0" xfId="0" applyFont="1" applyFill="1" applyAlignment="1">
      <alignment horizontal="center" wrapText="1"/>
    </xf>
    <xf numFmtId="0" fontId="3" fillId="0" borderId="0" xfId="0" applyFont="1" applyAlignment="1">
      <alignment horizont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0" xfId="0" applyFont="1" applyAlignment="1">
      <alignment horizontal="center"/>
    </xf>
    <xf numFmtId="2" fontId="3" fillId="0" borderId="8" xfId="0" applyNumberFormat="1" applyFont="1" applyBorder="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0" fontId="13" fillId="0" borderId="0" xfId="0" applyFont="1"/>
    <xf numFmtId="0" fontId="3" fillId="0" borderId="0" xfId="0" applyFont="1" applyAlignment="1">
      <alignment horizontal="left" vertical="center" wrapText="1"/>
    </xf>
    <xf numFmtId="0" fontId="1" fillId="0" borderId="0" xfId="0" applyFont="1" applyAlignment="1">
      <alignment horizontal="right"/>
    </xf>
    <xf numFmtId="0" fontId="7" fillId="0" borderId="0" xfId="0" applyFont="1" applyAlignment="1">
      <alignment horizontal="left" vertical="center" wrapText="1"/>
    </xf>
    <xf numFmtId="0" fontId="3" fillId="0" borderId="5" xfId="0" applyFont="1" applyBorder="1"/>
    <xf numFmtId="0" fontId="3" fillId="0" borderId="6" xfId="0" applyFont="1" applyBorder="1"/>
    <xf numFmtId="0" fontId="1" fillId="0" borderId="7" xfId="0" applyFont="1" applyBorder="1"/>
    <xf numFmtId="0" fontId="3" fillId="0" borderId="2" xfId="0" applyFont="1" applyBorder="1" applyAlignment="1">
      <alignment vertical="center" wrapText="1"/>
    </xf>
    <xf numFmtId="0" fontId="3" fillId="0" borderId="4" xfId="0" applyFont="1" applyBorder="1" applyAlignment="1">
      <alignment vertical="center" wrapText="1"/>
    </xf>
    <xf numFmtId="0" fontId="1" fillId="0" borderId="3" xfId="0" applyFont="1" applyBorder="1" applyAlignment="1">
      <alignment vertical="center" wrapText="1"/>
    </xf>
    <xf numFmtId="0" fontId="3" fillId="0" borderId="2" xfId="0" applyFont="1" applyBorder="1"/>
    <xf numFmtId="0" fontId="3" fillId="0" borderId="4" xfId="0" applyFont="1" applyBorder="1"/>
    <xf numFmtId="0" fontId="1" fillId="0" borderId="3" xfId="0" applyFont="1" applyBorder="1"/>
    <xf numFmtId="0" fontId="1" fillId="0" borderId="0" xfId="0" applyFont="1" applyAlignment="1">
      <alignment horizontal="left" vertical="center" wrapText="1"/>
    </xf>
    <xf numFmtId="2" fontId="4"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12F20-CB20-4440-9CAE-5412C67629F8}">
  <dimension ref="A1:F33"/>
  <sheetViews>
    <sheetView tabSelected="1" workbookViewId="0">
      <selection activeCell="B9" sqref="B9"/>
    </sheetView>
  </sheetViews>
  <sheetFormatPr defaultColWidth="8.7265625" defaultRowHeight="14" x14ac:dyDescent="0.3"/>
  <cols>
    <col min="1" max="1" width="6" style="1" customWidth="1"/>
    <col min="2" max="2" width="29.54296875" style="1" customWidth="1"/>
    <col min="3" max="3" width="13.453125" style="1" customWidth="1"/>
    <col min="4" max="4" width="11.453125" style="1" customWidth="1"/>
    <col min="5" max="5" width="14.453125" style="1" customWidth="1"/>
    <col min="6" max="6" width="12.7265625" style="1" customWidth="1"/>
    <col min="7" max="16384" width="8.7265625" style="1"/>
  </cols>
  <sheetData>
    <row r="1" spans="1:6" x14ac:dyDescent="0.3">
      <c r="A1" s="5"/>
      <c r="B1" s="5"/>
      <c r="E1" s="24" t="s">
        <v>0</v>
      </c>
      <c r="F1" s="24"/>
    </row>
    <row r="2" spans="1:6" x14ac:dyDescent="0.3">
      <c r="A2" s="5"/>
      <c r="B2" s="5"/>
    </row>
    <row r="3" spans="1:6" ht="30" customHeight="1" x14ac:dyDescent="0.3">
      <c r="A3" s="23" t="s">
        <v>28</v>
      </c>
      <c r="B3" s="23"/>
      <c r="C3" s="23"/>
      <c r="D3" s="23"/>
    </row>
    <row r="4" spans="1:6" ht="14.15" customHeight="1" x14ac:dyDescent="0.3">
      <c r="A4" s="6"/>
      <c r="B4" s="6"/>
      <c r="C4" s="6"/>
      <c r="D4" s="6"/>
    </row>
    <row r="5" spans="1:6" x14ac:dyDescent="0.3">
      <c r="A5" s="5"/>
      <c r="B5" s="5"/>
      <c r="E5" s="7" t="s">
        <v>1</v>
      </c>
      <c r="F5" s="8"/>
    </row>
    <row r="6" spans="1:6" ht="42" customHeight="1" x14ac:dyDescent="0.3">
      <c r="A6" s="9" t="s">
        <v>2</v>
      </c>
      <c r="B6" s="9" t="s">
        <v>3</v>
      </c>
      <c r="C6" s="10" t="s">
        <v>4</v>
      </c>
      <c r="D6" s="10" t="s">
        <v>5</v>
      </c>
      <c r="E6" s="9" t="s">
        <v>6</v>
      </c>
      <c r="F6" s="9" t="s">
        <v>7</v>
      </c>
    </row>
    <row r="7" spans="1:6" x14ac:dyDescent="0.3">
      <c r="A7" s="18">
        <v>1</v>
      </c>
      <c r="B7" s="19">
        <v>2</v>
      </c>
      <c r="C7" s="4">
        <v>3</v>
      </c>
      <c r="D7" s="3">
        <v>4</v>
      </c>
      <c r="E7" s="4">
        <v>5</v>
      </c>
      <c r="F7" s="18">
        <v>6</v>
      </c>
    </row>
    <row r="8" spans="1:6" x14ac:dyDescent="0.3">
      <c r="A8" s="11" t="s">
        <v>8</v>
      </c>
      <c r="B8" s="12" t="s">
        <v>36</v>
      </c>
      <c r="C8" s="20">
        <v>6</v>
      </c>
      <c r="D8" s="13" t="s">
        <v>9</v>
      </c>
      <c r="E8" s="36"/>
      <c r="F8" s="14">
        <f>ROUND(C8*E8,2)</f>
        <v>0</v>
      </c>
    </row>
    <row r="9" spans="1:6" ht="42" x14ac:dyDescent="0.3">
      <c r="A9" s="11" t="s">
        <v>10</v>
      </c>
      <c r="B9" s="12" t="s">
        <v>37</v>
      </c>
      <c r="C9" s="20">
        <v>6</v>
      </c>
      <c r="D9" s="13" t="s">
        <v>9</v>
      </c>
      <c r="E9" s="36"/>
      <c r="F9" s="14">
        <f>ROUND(C9*E9,2)</f>
        <v>0</v>
      </c>
    </row>
    <row r="10" spans="1:6" ht="30" customHeight="1" x14ac:dyDescent="0.3">
      <c r="A10" s="11" t="s">
        <v>11</v>
      </c>
      <c r="B10" s="12" t="s">
        <v>47</v>
      </c>
      <c r="C10" s="20">
        <v>50</v>
      </c>
      <c r="D10" s="13" t="s">
        <v>9</v>
      </c>
      <c r="E10" s="36"/>
      <c r="F10" s="14">
        <f t="shared" ref="F10:F26" si="0">ROUND(C10*E10,2)</f>
        <v>0</v>
      </c>
    </row>
    <row r="11" spans="1:6" ht="56" x14ac:dyDescent="0.3">
      <c r="A11" s="11" t="s">
        <v>12</v>
      </c>
      <c r="B11" s="12" t="s">
        <v>48</v>
      </c>
      <c r="C11" s="20">
        <v>50</v>
      </c>
      <c r="D11" s="13" t="s">
        <v>9</v>
      </c>
      <c r="E11" s="36"/>
      <c r="F11" s="14">
        <f t="shared" si="0"/>
        <v>0</v>
      </c>
    </row>
    <row r="12" spans="1:6" ht="28" x14ac:dyDescent="0.3">
      <c r="A12" s="11" t="s">
        <v>13</v>
      </c>
      <c r="B12" s="12" t="s">
        <v>49</v>
      </c>
      <c r="C12" s="20">
        <v>45</v>
      </c>
      <c r="D12" s="13" t="s">
        <v>9</v>
      </c>
      <c r="E12" s="36"/>
      <c r="F12" s="14">
        <f t="shared" si="0"/>
        <v>0</v>
      </c>
    </row>
    <row r="13" spans="1:6" ht="56" x14ac:dyDescent="0.3">
      <c r="A13" s="11" t="s">
        <v>14</v>
      </c>
      <c r="B13" s="12" t="s">
        <v>50</v>
      </c>
      <c r="C13" s="20">
        <v>45</v>
      </c>
      <c r="D13" s="13" t="s">
        <v>9</v>
      </c>
      <c r="E13" s="36"/>
      <c r="F13" s="14">
        <f t="shared" si="0"/>
        <v>0</v>
      </c>
    </row>
    <row r="14" spans="1:6" x14ac:dyDescent="0.3">
      <c r="A14" s="11" t="s">
        <v>15</v>
      </c>
      <c r="B14" s="15" t="s">
        <v>51</v>
      </c>
      <c r="C14" s="20">
        <v>30</v>
      </c>
      <c r="D14" s="13" t="s">
        <v>9</v>
      </c>
      <c r="E14" s="36"/>
      <c r="F14" s="14">
        <f t="shared" si="0"/>
        <v>0</v>
      </c>
    </row>
    <row r="15" spans="1:6" ht="42" x14ac:dyDescent="0.3">
      <c r="A15" s="11" t="s">
        <v>16</v>
      </c>
      <c r="B15" s="12" t="s">
        <v>38</v>
      </c>
      <c r="C15" s="20">
        <v>30</v>
      </c>
      <c r="D15" s="13" t="s">
        <v>9</v>
      </c>
      <c r="E15" s="36"/>
      <c r="F15" s="14">
        <f t="shared" si="0"/>
        <v>0</v>
      </c>
    </row>
    <row r="16" spans="1:6" ht="28" x14ac:dyDescent="0.3">
      <c r="A16" s="11" t="s">
        <v>17</v>
      </c>
      <c r="B16" s="2" t="s">
        <v>39</v>
      </c>
      <c r="C16" s="20">
        <v>32</v>
      </c>
      <c r="D16" s="13" t="s">
        <v>9</v>
      </c>
      <c r="E16" s="36"/>
      <c r="F16" s="14">
        <f t="shared" si="0"/>
        <v>0</v>
      </c>
    </row>
    <row r="17" spans="1:6" ht="56" x14ac:dyDescent="0.3">
      <c r="A17" s="11" t="s">
        <v>18</v>
      </c>
      <c r="B17" s="12" t="s">
        <v>52</v>
      </c>
      <c r="C17" s="20">
        <v>32</v>
      </c>
      <c r="D17" s="13" t="s">
        <v>9</v>
      </c>
      <c r="E17" s="36"/>
      <c r="F17" s="14">
        <f t="shared" si="0"/>
        <v>0</v>
      </c>
    </row>
    <row r="18" spans="1:6" ht="28" x14ac:dyDescent="0.3">
      <c r="A18" s="11" t="s">
        <v>19</v>
      </c>
      <c r="B18" s="12" t="s">
        <v>40</v>
      </c>
      <c r="C18" s="20">
        <v>32</v>
      </c>
      <c r="D18" s="13" t="s">
        <v>9</v>
      </c>
      <c r="E18" s="36"/>
      <c r="F18" s="14">
        <f t="shared" si="0"/>
        <v>0</v>
      </c>
    </row>
    <row r="19" spans="1:6" ht="42" x14ac:dyDescent="0.3">
      <c r="A19" s="11" t="s">
        <v>20</v>
      </c>
      <c r="B19" s="12" t="s">
        <v>53</v>
      </c>
      <c r="C19" s="20">
        <v>32</v>
      </c>
      <c r="D19" s="13" t="s">
        <v>9</v>
      </c>
      <c r="E19" s="36"/>
      <c r="F19" s="14">
        <f t="shared" si="0"/>
        <v>0</v>
      </c>
    </row>
    <row r="20" spans="1:6" x14ac:dyDescent="0.3">
      <c r="A20" s="11" t="s">
        <v>21</v>
      </c>
      <c r="B20" s="22" t="s">
        <v>41</v>
      </c>
      <c r="C20" s="20">
        <v>75</v>
      </c>
      <c r="D20" s="13" t="s">
        <v>9</v>
      </c>
      <c r="E20" s="36"/>
      <c r="F20" s="14">
        <f t="shared" si="0"/>
        <v>0</v>
      </c>
    </row>
    <row r="21" spans="1:6" ht="42" x14ac:dyDescent="0.3">
      <c r="A21" s="11" t="s">
        <v>29</v>
      </c>
      <c r="B21" s="12" t="s">
        <v>42</v>
      </c>
      <c r="C21" s="20">
        <v>75</v>
      </c>
      <c r="D21" s="13" t="s">
        <v>9</v>
      </c>
      <c r="E21" s="36"/>
      <c r="F21" s="14">
        <f t="shared" si="0"/>
        <v>0</v>
      </c>
    </row>
    <row r="22" spans="1:6" x14ac:dyDescent="0.3">
      <c r="A22" s="11" t="s">
        <v>30</v>
      </c>
      <c r="B22" s="12" t="s">
        <v>43</v>
      </c>
      <c r="C22" s="20">
        <v>20</v>
      </c>
      <c r="D22" s="13" t="s">
        <v>9</v>
      </c>
      <c r="E22" s="36"/>
      <c r="F22" s="14">
        <f t="shared" si="0"/>
        <v>0</v>
      </c>
    </row>
    <row r="23" spans="1:6" ht="42" x14ac:dyDescent="0.3">
      <c r="A23" s="11" t="s">
        <v>31</v>
      </c>
      <c r="B23" s="12" t="s">
        <v>44</v>
      </c>
      <c r="C23" s="20">
        <v>20</v>
      </c>
      <c r="D23" s="13" t="s">
        <v>9</v>
      </c>
      <c r="E23" s="36"/>
      <c r="F23" s="14">
        <f t="shared" si="0"/>
        <v>0</v>
      </c>
    </row>
    <row r="24" spans="1:6" ht="28" x14ac:dyDescent="0.3">
      <c r="A24" s="11" t="s">
        <v>32</v>
      </c>
      <c r="B24" s="12" t="s">
        <v>45</v>
      </c>
      <c r="C24" s="20">
        <v>20</v>
      </c>
      <c r="D24" s="13" t="s">
        <v>9</v>
      </c>
      <c r="E24" s="36"/>
      <c r="F24" s="14">
        <f t="shared" si="0"/>
        <v>0</v>
      </c>
    </row>
    <row r="25" spans="1:6" ht="56" x14ac:dyDescent="0.3">
      <c r="A25" s="11" t="s">
        <v>33</v>
      </c>
      <c r="B25" s="12" t="s">
        <v>46</v>
      </c>
      <c r="C25" s="20">
        <v>20</v>
      </c>
      <c r="D25" s="13" t="s">
        <v>9</v>
      </c>
      <c r="E25" s="36"/>
      <c r="F25" s="14">
        <f t="shared" si="0"/>
        <v>0</v>
      </c>
    </row>
    <row r="26" spans="1:6" ht="56" x14ac:dyDescent="0.3">
      <c r="A26" s="11" t="s">
        <v>34</v>
      </c>
      <c r="B26" s="12" t="s">
        <v>54</v>
      </c>
      <c r="C26" s="20">
        <v>10</v>
      </c>
      <c r="D26" s="13" t="s">
        <v>9</v>
      </c>
      <c r="E26" s="36"/>
      <c r="F26" s="14">
        <f t="shared" si="0"/>
        <v>0</v>
      </c>
    </row>
    <row r="27" spans="1:6" ht="56" x14ac:dyDescent="0.3">
      <c r="A27" s="11" t="s">
        <v>35</v>
      </c>
      <c r="B27" s="12" t="s">
        <v>55</v>
      </c>
      <c r="C27" s="20">
        <v>10</v>
      </c>
      <c r="D27" s="13" t="s">
        <v>9</v>
      </c>
      <c r="E27" s="36"/>
      <c r="F27" s="14">
        <f>ROUND(C27*E27,2)</f>
        <v>0</v>
      </c>
    </row>
    <row r="28" spans="1:6" ht="16.5" x14ac:dyDescent="0.3">
      <c r="A28" s="16"/>
      <c r="B28" s="16"/>
      <c r="C28" s="26" t="s">
        <v>22</v>
      </c>
      <c r="D28" s="27"/>
      <c r="E28" s="28"/>
      <c r="F28" s="17">
        <f>SUM(F8:F27)</f>
        <v>0</v>
      </c>
    </row>
    <row r="29" spans="1:6" x14ac:dyDescent="0.3">
      <c r="A29" s="16"/>
      <c r="B29" s="16"/>
      <c r="C29" s="29" t="s">
        <v>23</v>
      </c>
      <c r="D29" s="30"/>
      <c r="E29" s="31"/>
      <c r="F29" s="37"/>
    </row>
    <row r="30" spans="1:6" ht="16.5" x14ac:dyDescent="0.3">
      <c r="C30" s="32" t="s">
        <v>24</v>
      </c>
      <c r="D30" s="33"/>
      <c r="E30" s="34"/>
      <c r="F30" s="21">
        <f>F28*(1+F29/100)</f>
        <v>0</v>
      </c>
    </row>
    <row r="31" spans="1:6" s="2" customFormat="1" ht="48.5" customHeight="1" x14ac:dyDescent="0.3">
      <c r="A31" s="35" t="s">
        <v>25</v>
      </c>
      <c r="B31" s="35"/>
      <c r="C31" s="35"/>
      <c r="D31" s="35"/>
      <c r="E31" s="35"/>
      <c r="F31" s="35"/>
    </row>
    <row r="32" spans="1:6" ht="44.5" customHeight="1" x14ac:dyDescent="0.3">
      <c r="A32" s="25" t="s">
        <v>26</v>
      </c>
      <c r="B32" s="25"/>
      <c r="C32" s="25"/>
      <c r="D32" s="25"/>
      <c r="E32" s="25"/>
      <c r="F32" s="25"/>
    </row>
    <row r="33" spans="1:6" ht="32" customHeight="1" x14ac:dyDescent="0.3">
      <c r="A33" s="25" t="s">
        <v>27</v>
      </c>
      <c r="B33" s="25"/>
      <c r="C33" s="25"/>
      <c r="D33" s="25"/>
      <c r="E33" s="25"/>
      <c r="F33" s="25"/>
    </row>
  </sheetData>
  <sheetProtection algorithmName="SHA-512" hashValue="qJeT/xjSRkS65yRJ8dYq8JmaZzFT2lM9Ru6e+RawdQWVwC1LeaF5iwgmsyNCOIVG9I1Uw+fJSAe6jqybxjkXVw==" saltValue="+CdF0ABpPQ/+yEhJo79DBw==" spinCount="100000" sheet="1" objects="1" scenarios="1" formatCells="0" formatColumns="0" formatRows="0"/>
  <mergeCells count="8">
    <mergeCell ref="A3:D3"/>
    <mergeCell ref="E1:F1"/>
    <mergeCell ref="A33:F33"/>
    <mergeCell ref="C28:E28"/>
    <mergeCell ref="C29:E29"/>
    <mergeCell ref="C30:E30"/>
    <mergeCell ref="A31:F31"/>
    <mergeCell ref="A32:F3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4" ma:contentTypeDescription="Create a new document." ma:contentTypeScope="" ma:versionID="3044e754f73792a9c2a2ae9e1e8834b6">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61f92532a020f31a48ec7d72fdfe09f0"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_ip_UnifiedCompliancePolicyUIAction xmlns="http://schemas.microsoft.com/sharepoint/v3" xsi:nil="true"/>
    <_ip_UnifiedCompliancePolicyProperties xmlns="http://schemas.microsoft.com/sharepoint/v3"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documentManagement>
</p:properties>
</file>

<file path=customXml/itemProps1.xml><?xml version="1.0" encoding="utf-8"?>
<ds:datastoreItem xmlns:ds="http://schemas.openxmlformats.org/officeDocument/2006/customXml" ds:itemID="{179F83FC-6492-4C4F-8CBA-34C69490FB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E0AD68-3B49-4DE0-930D-3F3A046999A5}">
  <ds:schemaRefs>
    <ds:schemaRef ds:uri="http://schemas.microsoft.com/sharepoint/v3/contenttype/forms"/>
  </ds:schemaRefs>
</ds:datastoreItem>
</file>

<file path=customXml/itemProps3.xml><?xml version="1.0" encoding="utf-8"?>
<ds:datastoreItem xmlns:ds="http://schemas.openxmlformats.org/officeDocument/2006/customXml" ds:itemID="{51968C7E-4164-413F-9ED2-85998F7BED3C}">
  <ds:schemaRefs>
    <ds:schemaRef ds:uri="http://schemas.microsoft.com/office/2006/metadata/properties"/>
    <ds:schemaRef ds:uri="http://schemas.microsoft.com/office/infopath/2007/PartnerControls"/>
    <ds:schemaRef ds:uri="99d0408b-8311-495b-85d1-8ab2a7a8f309"/>
    <ds:schemaRef ds:uri="http://schemas.microsoft.com/sharepoint/v3"/>
    <ds:schemaRef ds:uri="792cc0e5-78ed-4bf2-9e00-f1b9f65a55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2024-10-24T13:38:49Z</dcterms:created>
  <dcterms:modified xsi:type="dcterms:W3CDTF">2025-11-27T16:06:31Z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2024-10-24T13:38:50Z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c93565bf-45b6-40dd-b831-842e44a0de9d</vt:lpwstr>
  </property>
  <property fmtid="{D5CDD505-2E9C-101B-9397-08002B2CF9AE}" pid="8" name="MSIP_Label_5f970b48-b4ba-4601-a650-0307d8a96e2e_ContentBits">
    <vt:lpwstr>0</vt:lpwstr>
  </property>
  <property fmtid="{D5CDD505-2E9C-101B-9397-08002B2CF9AE}" pid="9" name="ContentTypeId">
    <vt:lpwstr>0x010100ED2A6C4708C64B4EAE917A5481687AFF</vt:lpwstr>
  </property>
</Properties>
</file>